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5"/>
  </bookViews>
  <sheets>
    <sheet name="苗薯采购比选清单汇总表" sheetId="8" r:id="rId1"/>
    <sheet name="电气材料" sheetId="7" r:id="rId2"/>
    <sheet name="Sheet1" sheetId="10" r:id="rId3"/>
  </sheets>
  <definedNames>
    <definedName name="_xlnm._FilterDatabase" localSheetId="1" hidden="1">电气材料!$A$1:$I$38</definedName>
    <definedName name="_xlnm.Print_Titles" localSheetId="1">电气材料!$1:$3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<sst xmlns="http://schemas.openxmlformats.org/spreadsheetml/2006/main" count="94" uniqueCount="55">
  <si>
    <t>材料、设备采购价格汇总表</t>
  </si>
  <si>
    <t>工程名称：2024年苗薯农业淀粉深加工生产线配套基础设施建设项目</t>
  </si>
  <si>
    <t>金额：元</t>
  </si>
  <si>
    <t>序号</t>
  </si>
  <si>
    <t>名称、规格及型号</t>
  </si>
  <si>
    <t>合价</t>
  </si>
  <si>
    <t>备注</t>
  </si>
  <si>
    <t>电力电缆、绝缘导线</t>
  </si>
  <si>
    <t>合计</t>
  </si>
  <si>
    <t>采购说明：</t>
  </si>
  <si>
    <t>一、本次采购范围2024年薯之味红薯深加工生产线配套基础设施建设项目-苗薯装修材料：装饰板材、门窗、绝缘导线、电力电缆、控制电缆等，具体详采购清单；                                                                                                                                                                                         二、实际数量以采购人需求为准；                                                                                                                                                                                         三、质量要求和技术标准。供方提供的商品必须是全新的，完全符合国家有关技术标准，供方的质量保证及售后服务承诺如下：
1.质保期限：2年
2.保修范围：材料、设备质量缺陷质保期内对存在质量缺陷部分无条件维修或更换
3.服务措施：完整包装供货（随货附出厂合格证、质量检测报告），不包安装
4.质保期后服务：                                                                                                                                                                                                             四、交提货方式：                                                                                                                                                                                                                   所有商品配送至采购方指定的仓库。                                                                                                                                                                                 五、验收标准、方法：按采购清单名称、规格型号进行验收，产品参数及其随货所附质保资料需符合采购清单规格型号。材料进场后采购方委托第三方复检不合格的，供货方须退还当批次材料、设备。
如有异议，请于30日内提出。</t>
  </si>
  <si>
    <t>材料、设备采购清单</t>
  </si>
  <si>
    <t>工程名称：2024年苗薯农业淀粉深加工生产线配套基础设施建设项目-电气材料</t>
  </si>
  <si>
    <t>单位：元</t>
  </si>
  <si>
    <t>计量
单位</t>
  </si>
  <si>
    <t>数 量</t>
  </si>
  <si>
    <t>单价</t>
  </si>
  <si>
    <t>电力电缆、控制电缆</t>
  </si>
  <si>
    <t>电力电缆 WDUZB-YJY-B1-4x185+1x95mm2综合</t>
  </si>
  <si>
    <t>m</t>
  </si>
  <si>
    <t>电力电缆 WDUZB-YJY-B1-4x50+1x25mm2综合</t>
  </si>
  <si>
    <t>电力电缆 WDUZB-YJY-B1-4x70+1x35mm2综合</t>
  </si>
  <si>
    <t>电力电缆 WDUZB-YJY-B1-5x6mm2综合</t>
  </si>
  <si>
    <t>电力电缆 WDUZB-YJY-B1-3x150+2x70mm2综合</t>
  </si>
  <si>
    <t>电力电缆 WDUZB-YJY-B1-3x185+2x95mm2综合</t>
  </si>
  <si>
    <t>电力电缆 WDUZB-YJY-B1-3x35+2x16mm2综合</t>
  </si>
  <si>
    <t>电力电缆 WDUZB-YJY-B1-3x70+2x35mm2综合</t>
  </si>
  <si>
    <t>电力电缆 WDUZB-YJY-B1-4x95+1x50mm2综合</t>
  </si>
  <si>
    <t>电力电缆 WDUZB-YJY-B1-5x10mm2综合</t>
  </si>
  <si>
    <t>电力电缆 WDUZB-YJY-B1-5x16mm2综合</t>
  </si>
  <si>
    <t>电力电缆 WDUZB-YJY-B1-5x4mm2综合</t>
  </si>
  <si>
    <t>矿物绝缘电缆 BTTZ-3x70+2x35mm2综合</t>
  </si>
  <si>
    <t>电力电缆 WDUZB-YJY-B1-4x150+1x70mm2综合</t>
  </si>
  <si>
    <t>电力电缆 WDUZB-YJY-B1-4x240+1x120mm2综合</t>
  </si>
  <si>
    <t>矿物绝缘电缆 BTTZ-5x6mm2</t>
  </si>
  <si>
    <t>矿物绝缘电缆 BTTZ-3x25+2x16mm2</t>
  </si>
  <si>
    <t>电力电缆 WDUZB-YJY-B1-4x35+1x16mm2综合</t>
  </si>
  <si>
    <t>矿物绝缘电缆 BTTZ-3x50+2x25mm2综合</t>
  </si>
  <si>
    <t>控制电缆 WDUZBN-KYJY-B1-10x1.5mm2</t>
  </si>
  <si>
    <t>绝缘导线</t>
  </si>
  <si>
    <t>绝缘电线 WDUZC-BYJ-B1-2.5mm2</t>
  </si>
  <si>
    <t>绝缘导线 WDUZC-BYJ-B1-4mm2</t>
  </si>
  <si>
    <t>绝缘电线 WDUZC-BYJ-B1-4mm2</t>
  </si>
  <si>
    <t>绝缘电线 WWDUZBN-BYJ-B1-6mm2</t>
  </si>
  <si>
    <t>绝缘电线 WDUZBN-BYJ-B1-16mm2</t>
  </si>
  <si>
    <t>绝缘电线 WDUZBN-BYJ-B1-2.5mm2</t>
  </si>
  <si>
    <t>绝缘电线 WDUZBN-BYJ-1.5mm2</t>
  </si>
  <si>
    <t>绝缘电线 WDUZBN-BYJ-2.5mm2</t>
  </si>
  <si>
    <t>绝缘电线WDUZBN-RYSP-2×1.0mm2</t>
  </si>
  <si>
    <t>绝缘电线WDUZBN-RYJS-2×1.5mm2</t>
  </si>
  <si>
    <t>绝缘电线WDUZBN-RYY-2×1.5mm2</t>
  </si>
  <si>
    <t>绝缘电线 WDUZBN-BYJ-B1-6mm2</t>
  </si>
  <si>
    <t>绝缘电线 WDUZBN-BYJ-16mm2</t>
  </si>
  <si>
    <t>绝缘电线 WDUZBN-BYJ-2*2.5mm2</t>
  </si>
  <si>
    <t>绝缘电线WDUZBN-KYJY-10*1.5mm2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</si>
</sst>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0" fillId="0" borderId="0" xfId="49" applyFill="1"/>
    <xf numFmtId="0" fontId="1" fillId="2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left" vertical="center" wrapText="1"/>
    </xf>
    <xf numFmtId="0" fontId="2" fillId="0" borderId="0" xfId="49" applyFont="1" applyFill="1" applyAlignment="1">
      <alignment horizontal="righ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right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right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0" fillId="0" borderId="5" xfId="49" applyFill="1" applyBorder="1" applyAlignment="1">
      <alignment horizontal="center"/>
    </xf>
    <xf numFmtId="0" fontId="0" fillId="0" borderId="6" xfId="49" applyFill="1" applyBorder="1" applyAlignment="1">
      <alignment horizontal="center"/>
    </xf>
    <xf numFmtId="0" fontId="0" fillId="0" borderId="7" xfId="49" applyFill="1" applyBorder="1" applyAlignment="1">
      <alignment horizontal="center"/>
    </xf>
    <xf numFmtId="0" fontId="0" fillId="0" borderId="1" xfId="49" applyFill="1" applyBorder="1"/>
    <xf numFmtId="0" fontId="0" fillId="0" borderId="5" xfId="49" applyFill="1" applyBorder="1"/>
    <xf numFmtId="0" fontId="0" fillId="0" borderId="7" xfId="49" applyFill="1" applyBorder="1"/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0" fillId="0" borderId="1" xfId="49" applyBorder="1"/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0" fillId="0" borderId="0" xfId="49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showGridLines="0" tabSelected="1" workbookViewId="0">
      <selection activeCell="F7" sqref="F7"/>
    </sheetView>
  </sheetViews>
  <sheetFormatPr defaultColWidth="9" defaultRowHeight="12" outlineLevelRow="6" outlineLevelCol="4"/>
  <cols>
    <col min="1" max="1" width="10.5047619047619" customWidth="1"/>
    <col min="2" max="2" width="33" customWidth="1"/>
    <col min="3" max="3" width="4.83809523809524" customWidth="1"/>
    <col min="4" max="4" width="46.1428571428571" customWidth="1"/>
    <col min="7" max="7" width="12.8571428571429"/>
  </cols>
  <sheetData>
    <row r="1" ht="29.25" customHeight="1" spans="1:4">
      <c r="A1" s="2" t="s">
        <v>0</v>
      </c>
      <c r="B1" s="2"/>
      <c r="C1" s="2"/>
      <c r="D1" s="2"/>
    </row>
    <row r="2" ht="15.75" customHeight="1" spans="1:5">
      <c r="A2" s="21" t="s">
        <v>1</v>
      </c>
      <c r="B2" s="21"/>
      <c r="C2" s="21"/>
      <c r="D2" s="21"/>
      <c r="E2" t="s">
        <v>2</v>
      </c>
    </row>
    <row r="3" ht="25.5" customHeight="1" spans="1:5">
      <c r="A3" s="22" t="s">
        <v>3</v>
      </c>
      <c r="B3" s="22" t="s">
        <v>4</v>
      </c>
      <c r="C3" s="22"/>
      <c r="D3" s="22" t="s">
        <v>5</v>
      </c>
      <c r="E3" s="23" t="s">
        <v>6</v>
      </c>
    </row>
    <row r="4" ht="15.75" customHeight="1" spans="1:5">
      <c r="A4" s="22">
        <v>4</v>
      </c>
      <c r="B4" s="7" t="s">
        <v>7</v>
      </c>
      <c r="C4" s="7"/>
      <c r="D4" s="8">
        <f>电气材料!I39</f>
        <v>4753844.28</v>
      </c>
      <c r="E4" s="23"/>
    </row>
    <row r="5" ht="14.25" customHeight="1" spans="1:5">
      <c r="A5" s="24"/>
      <c r="B5" s="24" t="s">
        <v>8</v>
      </c>
      <c r="C5" s="24"/>
      <c r="D5" s="25">
        <f>SUM(D4:D4)</f>
        <v>4753844.28</v>
      </c>
      <c r="E5" s="23"/>
    </row>
    <row r="6" ht="25.5" customHeight="1" spans="1:1">
      <c r="A6" t="s">
        <v>9</v>
      </c>
    </row>
    <row r="7" ht="173" customHeight="1" spans="1:4">
      <c r="A7" s="26" t="s">
        <v>10</v>
      </c>
      <c r="B7" s="26"/>
      <c r="C7" s="26"/>
      <c r="D7" s="26"/>
    </row>
  </sheetData>
  <mergeCells count="6">
    <mergeCell ref="A1:D1"/>
    <mergeCell ref="A2:D2"/>
    <mergeCell ref="B3:C3"/>
    <mergeCell ref="B4:C4"/>
    <mergeCell ref="B5:C5"/>
    <mergeCell ref="A7:D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view="pageBreakPreview" zoomScaleNormal="100" topLeftCell="A23" workbookViewId="0">
      <selection activeCell="L30" sqref="L30"/>
    </sheetView>
  </sheetViews>
  <sheetFormatPr defaultColWidth="9" defaultRowHeight="12"/>
  <cols>
    <col min="1" max="1" width="7.14285714285714" style="1" customWidth="1"/>
    <col min="2" max="2" width="8.28571428571429" style="1" customWidth="1"/>
    <col min="3" max="3" width="24" style="1" customWidth="1"/>
    <col min="4" max="4" width="4.83809523809524" style="1" hidden="1" customWidth="1"/>
    <col min="5" max="5" width="9.33333333333333" style="1" customWidth="1"/>
    <col min="6" max="6" width="11.8571428571429" style="1" customWidth="1"/>
    <col min="7" max="7" width="10.6666666666667" style="1" customWidth="1"/>
    <col min="8" max="8" width="5" style="1" customWidth="1"/>
    <col min="9" max="9" width="16.8571428571429" style="1" customWidth="1"/>
    <col min="10" max="11" width="9" style="1"/>
    <col min="12" max="12" width="11.7142857142857" style="1"/>
    <col min="13" max="16384" width="9" style="1"/>
  </cols>
  <sheetData>
    <row r="1" ht="29.25" customHeight="1" spans="1:9">
      <c r="A1" s="2" t="s">
        <v>11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12</v>
      </c>
      <c r="B2" s="3"/>
      <c r="C2" s="3"/>
      <c r="D2" s="3"/>
      <c r="E2" s="3"/>
      <c r="F2" s="3"/>
      <c r="G2" s="3"/>
      <c r="H2" s="4" t="s">
        <v>13</v>
      </c>
      <c r="I2" s="4"/>
    </row>
    <row r="3" ht="25.5" customHeight="1" spans="1:10">
      <c r="A3" s="5" t="s">
        <v>3</v>
      </c>
      <c r="B3" s="5"/>
      <c r="C3" s="5" t="s">
        <v>4</v>
      </c>
      <c r="D3" s="5"/>
      <c r="E3" s="5" t="s">
        <v>14</v>
      </c>
      <c r="F3" s="5" t="s">
        <v>15</v>
      </c>
      <c r="G3" s="5" t="s">
        <v>16</v>
      </c>
      <c r="H3" s="5"/>
      <c r="I3" s="5" t="s">
        <v>5</v>
      </c>
      <c r="J3" s="18" t="s">
        <v>6</v>
      </c>
    </row>
    <row r="4" ht="25.5" customHeight="1" spans="1:10">
      <c r="A4" s="5">
        <v>1</v>
      </c>
      <c r="B4" s="6" t="s">
        <v>17</v>
      </c>
      <c r="C4" s="7" t="s">
        <v>18</v>
      </c>
      <c r="D4" s="7"/>
      <c r="E4" s="5" t="s">
        <v>19</v>
      </c>
      <c r="F4" s="8">
        <f>1505.2+776.02</f>
        <v>2281.22</v>
      </c>
      <c r="G4" s="8">
        <v>879.16</v>
      </c>
      <c r="H4" s="8"/>
      <c r="I4" s="8">
        <f t="shared" ref="I4:I38" si="0">ROUND(G4*F4,2)</f>
        <v>2005557.38</v>
      </c>
      <c r="J4" s="18"/>
    </row>
    <row r="5" ht="25.5" customHeight="1" spans="1:10">
      <c r="A5" s="5">
        <v>2</v>
      </c>
      <c r="B5" s="9"/>
      <c r="C5" s="7" t="s">
        <v>20</v>
      </c>
      <c r="D5" s="7"/>
      <c r="E5" s="5" t="s">
        <v>19</v>
      </c>
      <c r="F5" s="8">
        <v>353.16</v>
      </c>
      <c r="G5" s="8">
        <v>243.2</v>
      </c>
      <c r="H5" s="8"/>
      <c r="I5" s="8">
        <f t="shared" si="0"/>
        <v>85888.51</v>
      </c>
      <c r="J5" s="18"/>
    </row>
    <row r="6" ht="25.5" customHeight="1" spans="1:10">
      <c r="A6" s="5">
        <v>3</v>
      </c>
      <c r="B6" s="9"/>
      <c r="C6" s="7" t="s">
        <v>21</v>
      </c>
      <c r="D6" s="7"/>
      <c r="E6" s="5" t="s">
        <v>19</v>
      </c>
      <c r="F6" s="8">
        <v>236.84</v>
      </c>
      <c r="G6" s="8">
        <v>338.05</v>
      </c>
      <c r="H6" s="8"/>
      <c r="I6" s="8">
        <f t="shared" si="0"/>
        <v>80063.76</v>
      </c>
      <c r="J6" s="18"/>
    </row>
    <row r="7" ht="25.5" customHeight="1" spans="1:10">
      <c r="A7" s="5">
        <v>4</v>
      </c>
      <c r="B7" s="9"/>
      <c r="C7" s="7" t="s">
        <v>22</v>
      </c>
      <c r="D7" s="7"/>
      <c r="E7" s="5" t="s">
        <v>19</v>
      </c>
      <c r="F7" s="8">
        <v>13.25</v>
      </c>
      <c r="G7" s="8">
        <v>27.83</v>
      </c>
      <c r="H7" s="8"/>
      <c r="I7" s="8">
        <f t="shared" si="0"/>
        <v>368.75</v>
      </c>
      <c r="J7" s="18"/>
    </row>
    <row r="8" ht="25.5" customHeight="1" spans="1:10">
      <c r="A8" s="5">
        <v>5</v>
      </c>
      <c r="B8" s="9"/>
      <c r="C8" s="7" t="s">
        <v>23</v>
      </c>
      <c r="D8" s="7"/>
      <c r="E8" s="5" t="s">
        <v>19</v>
      </c>
      <c r="F8" s="8">
        <v>13.58</v>
      </c>
      <c r="G8" s="8">
        <v>479.05</v>
      </c>
      <c r="H8" s="8"/>
      <c r="I8" s="8">
        <f t="shared" si="0"/>
        <v>6505.5</v>
      </c>
      <c r="J8" s="18"/>
    </row>
    <row r="9" ht="25.5" customHeight="1" spans="1:10">
      <c r="A9" s="5">
        <v>6</v>
      </c>
      <c r="B9" s="9"/>
      <c r="C9" s="7" t="s">
        <v>24</v>
      </c>
      <c r="D9" s="7"/>
      <c r="E9" s="5" t="s">
        <v>19</v>
      </c>
      <c r="F9" s="8">
        <v>24.28</v>
      </c>
      <c r="G9" s="8">
        <v>600.44</v>
      </c>
      <c r="H9" s="8"/>
      <c r="I9" s="8">
        <f t="shared" si="0"/>
        <v>14578.68</v>
      </c>
      <c r="J9" s="18"/>
    </row>
    <row r="10" ht="25.5" customHeight="1" spans="1:10">
      <c r="A10" s="5">
        <v>7</v>
      </c>
      <c r="B10" s="9"/>
      <c r="C10" s="7" t="s">
        <v>25</v>
      </c>
      <c r="D10" s="7"/>
      <c r="E10" s="5" t="s">
        <v>19</v>
      </c>
      <c r="F10" s="8">
        <v>113.27</v>
      </c>
      <c r="G10" s="8">
        <v>121.79</v>
      </c>
      <c r="H10" s="8"/>
      <c r="I10" s="8">
        <f t="shared" si="0"/>
        <v>13795.15</v>
      </c>
      <c r="J10" s="18"/>
    </row>
    <row r="11" ht="25.5" customHeight="1" spans="1:10">
      <c r="A11" s="5">
        <v>8</v>
      </c>
      <c r="B11" s="9"/>
      <c r="C11" s="7" t="s">
        <v>26</v>
      </c>
      <c r="D11" s="7"/>
      <c r="E11" s="5" t="s">
        <v>19</v>
      </c>
      <c r="F11" s="8">
        <v>94.71</v>
      </c>
      <c r="G11" s="8">
        <v>232.14</v>
      </c>
      <c r="H11" s="8"/>
      <c r="I11" s="8">
        <f t="shared" si="0"/>
        <v>21985.98</v>
      </c>
      <c r="J11" s="18"/>
    </row>
    <row r="12" ht="25.5" customHeight="1" spans="1:10">
      <c r="A12" s="5">
        <v>9</v>
      </c>
      <c r="B12" s="9"/>
      <c r="C12" s="7" t="s">
        <v>27</v>
      </c>
      <c r="D12" s="7"/>
      <c r="E12" s="5" t="s">
        <v>19</v>
      </c>
      <c r="F12" s="8">
        <f>531.25+280.4</f>
        <v>811.65</v>
      </c>
      <c r="G12" s="8">
        <v>460.49</v>
      </c>
      <c r="H12" s="8"/>
      <c r="I12" s="8">
        <f t="shared" si="0"/>
        <v>373756.71</v>
      </c>
      <c r="J12" s="18"/>
    </row>
    <row r="13" ht="25.5" customHeight="1" spans="1:10">
      <c r="A13" s="5">
        <v>10</v>
      </c>
      <c r="B13" s="9"/>
      <c r="C13" s="7" t="s">
        <v>28</v>
      </c>
      <c r="D13" s="7"/>
      <c r="E13" s="5" t="s">
        <v>19</v>
      </c>
      <c r="F13" s="8">
        <f>298.56+552.87</f>
        <v>851.43</v>
      </c>
      <c r="G13" s="8">
        <v>60.88</v>
      </c>
      <c r="H13" s="8"/>
      <c r="I13" s="8">
        <f t="shared" si="0"/>
        <v>51835.06</v>
      </c>
      <c r="J13" s="18"/>
    </row>
    <row r="14" ht="25.5" customHeight="1" spans="1:10">
      <c r="A14" s="5">
        <v>11</v>
      </c>
      <c r="B14" s="9"/>
      <c r="C14" s="7" t="s">
        <v>29</v>
      </c>
      <c r="D14" s="7"/>
      <c r="E14" s="5" t="s">
        <v>19</v>
      </c>
      <c r="F14" s="8">
        <f>70.86+62.06</f>
        <v>132.92</v>
      </c>
      <c r="G14" s="8">
        <v>67.28</v>
      </c>
      <c r="H14" s="8"/>
      <c r="I14" s="8">
        <f t="shared" si="0"/>
        <v>8942.86</v>
      </c>
      <c r="J14" s="18"/>
    </row>
    <row r="15" ht="25.5" customHeight="1" spans="1:10">
      <c r="A15" s="5">
        <v>12</v>
      </c>
      <c r="B15" s="9"/>
      <c r="C15" s="7" t="s">
        <v>30</v>
      </c>
      <c r="D15" s="7"/>
      <c r="E15" s="5" t="s">
        <v>19</v>
      </c>
      <c r="F15" s="8">
        <f>140.72+106.78</f>
        <v>247.5</v>
      </c>
      <c r="G15" s="8">
        <v>20.42</v>
      </c>
      <c r="H15" s="8"/>
      <c r="I15" s="8">
        <f t="shared" si="0"/>
        <v>5053.95</v>
      </c>
      <c r="J15" s="18"/>
    </row>
    <row r="16" ht="25.5" customHeight="1" spans="1:10">
      <c r="A16" s="5">
        <v>13</v>
      </c>
      <c r="B16" s="9"/>
      <c r="C16" s="7" t="s">
        <v>31</v>
      </c>
      <c r="D16" s="7"/>
      <c r="E16" s="5" t="s">
        <v>19</v>
      </c>
      <c r="F16" s="8">
        <f>558.01+346.75</f>
        <v>904.76</v>
      </c>
      <c r="G16" s="8">
        <v>392.06</v>
      </c>
      <c r="H16" s="8"/>
      <c r="I16" s="8">
        <f t="shared" si="0"/>
        <v>354720.21</v>
      </c>
      <c r="J16" s="18"/>
    </row>
    <row r="17" ht="25.5" customHeight="1" spans="1:10">
      <c r="A17" s="5">
        <v>14</v>
      </c>
      <c r="B17" s="9"/>
      <c r="C17" s="7" t="s">
        <v>32</v>
      </c>
      <c r="D17" s="7"/>
      <c r="E17" s="5" t="s">
        <v>19</v>
      </c>
      <c r="F17" s="8">
        <v>339.63</v>
      </c>
      <c r="G17" s="8">
        <v>705.9</v>
      </c>
      <c r="H17" s="8"/>
      <c r="I17" s="8">
        <f t="shared" si="0"/>
        <v>239744.82</v>
      </c>
      <c r="J17" s="18"/>
    </row>
    <row r="18" ht="25.5" customHeight="1" spans="1:10">
      <c r="A18" s="5">
        <v>15</v>
      </c>
      <c r="B18" s="9"/>
      <c r="C18" s="7" t="s">
        <v>33</v>
      </c>
      <c r="D18" s="7"/>
      <c r="E18" s="5" t="s">
        <v>19</v>
      </c>
      <c r="F18" s="8">
        <v>859.97</v>
      </c>
      <c r="G18" s="8">
        <v>1135.33</v>
      </c>
      <c r="H18" s="8"/>
      <c r="I18" s="8">
        <f t="shared" si="0"/>
        <v>976349.74</v>
      </c>
      <c r="J18" s="18"/>
    </row>
    <row r="19" ht="25.5" customHeight="1" spans="1:10">
      <c r="A19" s="5">
        <v>16</v>
      </c>
      <c r="B19" s="9"/>
      <c r="C19" s="7" t="s">
        <v>34</v>
      </c>
      <c r="D19" s="7"/>
      <c r="E19" s="5" t="s">
        <v>19</v>
      </c>
      <c r="F19" s="8">
        <f>70.57+978.28</f>
        <v>1048.85</v>
      </c>
      <c r="G19" s="8">
        <v>56.94</v>
      </c>
      <c r="H19" s="8"/>
      <c r="I19" s="8">
        <f t="shared" si="0"/>
        <v>59721.52</v>
      </c>
      <c r="J19" s="18"/>
    </row>
    <row r="20" ht="25.5" customHeight="1" spans="1:10">
      <c r="A20" s="5">
        <v>17</v>
      </c>
      <c r="B20" s="9"/>
      <c r="C20" s="7" t="s">
        <v>35</v>
      </c>
      <c r="D20" s="7"/>
      <c r="E20" s="5" t="s">
        <v>19</v>
      </c>
      <c r="F20" s="8">
        <v>603.4</v>
      </c>
      <c r="G20" s="10">
        <v>144.91</v>
      </c>
      <c r="H20" s="10"/>
      <c r="I20" s="8">
        <f t="shared" si="0"/>
        <v>87438.69</v>
      </c>
      <c r="J20" s="18"/>
    </row>
    <row r="21" ht="25.5" customHeight="1" spans="1:10">
      <c r="A21" s="5">
        <v>18</v>
      </c>
      <c r="B21" s="9"/>
      <c r="C21" s="7" t="s">
        <v>36</v>
      </c>
      <c r="D21" s="7"/>
      <c r="E21" s="5" t="s">
        <v>19</v>
      </c>
      <c r="F21" s="8">
        <v>587.4</v>
      </c>
      <c r="G21" s="8">
        <v>177.61</v>
      </c>
      <c r="H21" s="8"/>
      <c r="I21" s="8">
        <f t="shared" si="0"/>
        <v>104328.11</v>
      </c>
      <c r="J21" s="18"/>
    </row>
    <row r="22" ht="25.5" customHeight="1" spans="1:10">
      <c r="A22" s="5">
        <v>19</v>
      </c>
      <c r="B22" s="9"/>
      <c r="C22" s="7" t="s">
        <v>37</v>
      </c>
      <c r="D22" s="7"/>
      <c r="E22" s="5" t="s">
        <v>19</v>
      </c>
      <c r="F22" s="8">
        <v>334.11</v>
      </c>
      <c r="G22" s="8">
        <v>301.73</v>
      </c>
      <c r="H22" s="8"/>
      <c r="I22" s="8">
        <f t="shared" si="0"/>
        <v>100811.01</v>
      </c>
      <c r="J22" s="18"/>
    </row>
    <row r="23" ht="25.5" customHeight="1" spans="1:10">
      <c r="A23" s="5">
        <v>20</v>
      </c>
      <c r="B23" s="11"/>
      <c r="C23" s="7" t="s">
        <v>38</v>
      </c>
      <c r="D23" s="7"/>
      <c r="E23" s="5" t="s">
        <v>19</v>
      </c>
      <c r="F23" s="8">
        <v>148.36</v>
      </c>
      <c r="G23" s="8">
        <v>18.38</v>
      </c>
      <c r="H23" s="8"/>
      <c r="I23" s="8">
        <f t="shared" si="0"/>
        <v>2726.86</v>
      </c>
      <c r="J23" s="18"/>
    </row>
    <row r="24" ht="25.5" customHeight="1" spans="1:10">
      <c r="A24" s="5">
        <v>21</v>
      </c>
      <c r="B24" s="12" t="s">
        <v>39</v>
      </c>
      <c r="C24" s="7" t="s">
        <v>40</v>
      </c>
      <c r="D24" s="7"/>
      <c r="E24" s="5" t="s">
        <v>19</v>
      </c>
      <c r="F24" s="8">
        <f>8050.55+8728.74+85.49</f>
        <v>16864.78</v>
      </c>
      <c r="G24" s="8">
        <v>2.32</v>
      </c>
      <c r="H24" s="8"/>
      <c r="I24" s="8">
        <f t="shared" si="0"/>
        <v>39126.29</v>
      </c>
      <c r="J24" s="18"/>
    </row>
    <row r="25" ht="25.5" customHeight="1" spans="1:10">
      <c r="A25" s="5">
        <v>22</v>
      </c>
      <c r="B25" s="13"/>
      <c r="C25" s="7" t="s">
        <v>41</v>
      </c>
      <c r="D25" s="7"/>
      <c r="E25" s="5" t="s">
        <v>19</v>
      </c>
      <c r="F25" s="8">
        <v>55.23</v>
      </c>
      <c r="G25" s="8">
        <v>3.16</v>
      </c>
      <c r="H25" s="8"/>
      <c r="I25" s="8">
        <f t="shared" si="0"/>
        <v>174.53</v>
      </c>
      <c r="J25" s="18"/>
    </row>
    <row r="26" ht="25.5" customHeight="1" spans="1:10">
      <c r="A26" s="5">
        <v>23</v>
      </c>
      <c r="B26" s="13"/>
      <c r="C26" s="7" t="s">
        <v>42</v>
      </c>
      <c r="D26" s="7"/>
      <c r="E26" s="5" t="s">
        <v>19</v>
      </c>
      <c r="F26" s="8">
        <f>10926.15+4251.51+432.91</f>
        <v>15610.57</v>
      </c>
      <c r="G26" s="8">
        <v>3.16</v>
      </c>
      <c r="H26" s="8"/>
      <c r="I26" s="8">
        <f t="shared" si="0"/>
        <v>49329.4</v>
      </c>
      <c r="J26" s="18"/>
    </row>
    <row r="27" ht="25.5" customHeight="1" spans="1:10">
      <c r="A27" s="5">
        <v>24</v>
      </c>
      <c r="B27" s="13"/>
      <c r="C27" s="7" t="s">
        <v>43</v>
      </c>
      <c r="D27" s="7"/>
      <c r="E27" s="5" t="s">
        <v>19</v>
      </c>
      <c r="F27" s="8">
        <v>61.6</v>
      </c>
      <c r="G27" s="8">
        <v>5.39</v>
      </c>
      <c r="H27" s="8"/>
      <c r="I27" s="8">
        <f t="shared" si="0"/>
        <v>332.02</v>
      </c>
      <c r="J27" s="18"/>
    </row>
    <row r="28" ht="25.5" customHeight="1" spans="1:10">
      <c r="A28" s="5">
        <v>25</v>
      </c>
      <c r="B28" s="13"/>
      <c r="C28" s="7" t="s">
        <v>44</v>
      </c>
      <c r="D28" s="7"/>
      <c r="E28" s="5" t="s">
        <v>19</v>
      </c>
      <c r="F28" s="8">
        <v>94.89</v>
      </c>
      <c r="G28" s="8">
        <v>14.06</v>
      </c>
      <c r="H28" s="8"/>
      <c r="I28" s="8">
        <f t="shared" si="0"/>
        <v>1334.15</v>
      </c>
      <c r="J28" s="18"/>
    </row>
    <row r="29" ht="25.5" customHeight="1" spans="1:10">
      <c r="A29" s="5">
        <v>26</v>
      </c>
      <c r="B29" s="13"/>
      <c r="C29" s="7" t="s">
        <v>45</v>
      </c>
      <c r="D29" s="7"/>
      <c r="E29" s="5" t="s">
        <v>19</v>
      </c>
      <c r="F29" s="8">
        <f>3136.27+3435.22</f>
        <v>6571.49</v>
      </c>
      <c r="G29" s="8">
        <v>2.3</v>
      </c>
      <c r="H29" s="8"/>
      <c r="I29" s="8">
        <f t="shared" si="0"/>
        <v>15114.43</v>
      </c>
      <c r="J29" s="18"/>
    </row>
    <row r="30" ht="25.5" customHeight="1" spans="1:10">
      <c r="A30" s="5">
        <v>27</v>
      </c>
      <c r="B30" s="13"/>
      <c r="C30" s="7" t="s">
        <v>46</v>
      </c>
      <c r="D30" s="7"/>
      <c r="E30" s="5" t="s">
        <v>19</v>
      </c>
      <c r="F30" s="8">
        <f>548.5+661.07</f>
        <v>1209.57</v>
      </c>
      <c r="G30" s="8">
        <v>2.03</v>
      </c>
      <c r="H30" s="8"/>
      <c r="I30" s="8">
        <f t="shared" si="0"/>
        <v>2455.43</v>
      </c>
      <c r="J30" s="18"/>
    </row>
    <row r="31" ht="25.5" customHeight="1" spans="1:10">
      <c r="A31" s="5">
        <v>28</v>
      </c>
      <c r="B31" s="13"/>
      <c r="C31" s="7" t="s">
        <v>47</v>
      </c>
      <c r="D31" s="7"/>
      <c r="E31" s="5" t="s">
        <v>19</v>
      </c>
      <c r="F31" s="8">
        <v>1541.06</v>
      </c>
      <c r="G31" s="8">
        <v>2.3</v>
      </c>
      <c r="H31" s="8"/>
      <c r="I31" s="8">
        <f t="shared" si="0"/>
        <v>3544.44</v>
      </c>
      <c r="J31" s="18"/>
    </row>
    <row r="32" ht="25.5" customHeight="1" spans="1:10">
      <c r="A32" s="5">
        <v>29</v>
      </c>
      <c r="B32" s="13"/>
      <c r="C32" s="7" t="s">
        <v>48</v>
      </c>
      <c r="D32" s="7"/>
      <c r="E32" s="5" t="s">
        <v>19</v>
      </c>
      <c r="F32" s="8">
        <f>1133.56+460.03</f>
        <v>1593.59</v>
      </c>
      <c r="G32" s="8">
        <v>7.67</v>
      </c>
      <c r="H32" s="8"/>
      <c r="I32" s="8">
        <f t="shared" si="0"/>
        <v>12222.84</v>
      </c>
      <c r="J32" s="18"/>
    </row>
    <row r="33" ht="25.5" customHeight="1" spans="1:10">
      <c r="A33" s="5">
        <v>30</v>
      </c>
      <c r="B33" s="13"/>
      <c r="C33" s="7" t="s">
        <v>49</v>
      </c>
      <c r="D33" s="7"/>
      <c r="E33" s="5" t="s">
        <v>19</v>
      </c>
      <c r="F33" s="8">
        <f>1705.46+1945.8</f>
        <v>3651.26</v>
      </c>
      <c r="G33" s="8">
        <v>3.49</v>
      </c>
      <c r="H33" s="8"/>
      <c r="I33" s="8">
        <f t="shared" si="0"/>
        <v>12742.9</v>
      </c>
      <c r="J33" s="18"/>
    </row>
    <row r="34" ht="25.5" customHeight="1" spans="1:10">
      <c r="A34" s="5">
        <v>31</v>
      </c>
      <c r="B34" s="13"/>
      <c r="C34" s="7" t="s">
        <v>50</v>
      </c>
      <c r="D34" s="7"/>
      <c r="E34" s="5" t="s">
        <v>19</v>
      </c>
      <c r="F34" s="8">
        <f>1565.73+597.69</f>
        <v>2163.42</v>
      </c>
      <c r="G34" s="8">
        <v>4.7</v>
      </c>
      <c r="H34" s="8"/>
      <c r="I34" s="8">
        <f t="shared" si="0"/>
        <v>10168.07</v>
      </c>
      <c r="J34" s="18"/>
    </row>
    <row r="35" ht="25.5" customHeight="1" spans="1:10">
      <c r="A35" s="5">
        <v>32</v>
      </c>
      <c r="B35" s="13"/>
      <c r="C35" s="7" t="s">
        <v>51</v>
      </c>
      <c r="D35" s="7"/>
      <c r="E35" s="5" t="s">
        <v>19</v>
      </c>
      <c r="F35" s="8">
        <v>18.01</v>
      </c>
      <c r="G35" s="8">
        <v>5.24</v>
      </c>
      <c r="H35" s="8"/>
      <c r="I35" s="8">
        <f t="shared" si="0"/>
        <v>94.37</v>
      </c>
      <c r="J35" s="18"/>
    </row>
    <row r="36" ht="25.5" customHeight="1" spans="1:10">
      <c r="A36" s="5">
        <v>33</v>
      </c>
      <c r="B36" s="13"/>
      <c r="C36" s="7" t="s">
        <v>52</v>
      </c>
      <c r="D36" s="7"/>
      <c r="E36" s="5" t="s">
        <v>19</v>
      </c>
      <c r="F36" s="8">
        <v>60.62</v>
      </c>
      <c r="G36" s="8">
        <v>13.81</v>
      </c>
      <c r="H36" s="8"/>
      <c r="I36" s="8">
        <f t="shared" si="0"/>
        <v>837.16</v>
      </c>
      <c r="J36" s="18"/>
    </row>
    <row r="37" ht="25.5" customHeight="1" spans="1:10">
      <c r="A37" s="5">
        <v>34</v>
      </c>
      <c r="B37" s="13"/>
      <c r="C37" s="7" t="s">
        <v>53</v>
      </c>
      <c r="D37" s="7"/>
      <c r="E37" s="5" t="s">
        <v>19</v>
      </c>
      <c r="F37" s="8">
        <v>1489.06</v>
      </c>
      <c r="G37" s="8">
        <v>4.59</v>
      </c>
      <c r="H37" s="8"/>
      <c r="I37" s="8">
        <f t="shared" si="0"/>
        <v>6834.79</v>
      </c>
      <c r="J37" s="18"/>
    </row>
    <row r="38" ht="25.5" customHeight="1" spans="1:10">
      <c r="A38" s="5">
        <v>35</v>
      </c>
      <c r="B38" s="14"/>
      <c r="C38" s="7" t="s">
        <v>54</v>
      </c>
      <c r="D38" s="7"/>
      <c r="E38" s="5" t="s">
        <v>19</v>
      </c>
      <c r="F38" s="8">
        <v>227.9</v>
      </c>
      <c r="G38" s="10">
        <v>23.52</v>
      </c>
      <c r="H38" s="10"/>
      <c r="I38" s="8">
        <f t="shared" si="0"/>
        <v>5360.21</v>
      </c>
      <c r="J38" s="18"/>
    </row>
    <row r="39" ht="25.5" customHeight="1" spans="1:10">
      <c r="A39" s="15" t="s">
        <v>8</v>
      </c>
      <c r="B39" s="16"/>
      <c r="C39" s="16"/>
      <c r="D39" s="17"/>
      <c r="E39" s="18"/>
      <c r="F39" s="19"/>
      <c r="G39" s="19"/>
      <c r="H39" s="20"/>
      <c r="I39" s="20">
        <f>SUM(I4:I38)</f>
        <v>4753844.28</v>
      </c>
      <c r="J39" s="18"/>
    </row>
  </sheetData>
  <mergeCells count="78">
    <mergeCell ref="A1:I1"/>
    <mergeCell ref="A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B4:B23"/>
    <mergeCell ref="B24:B38"/>
  </mergeCells>
  <printOptions horizontalCentered="1" gridLines="1"/>
  <pageMargins left="0.200694444444444" right="0.200694444444444" top="0.594444444444444" bottom="0" header="0.594444444444444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4285714285714" defaultRowHeight="12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苗薯采购比选清单汇总表</vt:lpstr>
      <vt:lpstr>电气材料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从心来过</cp:lastModifiedBy>
  <dcterms:created xsi:type="dcterms:W3CDTF">2024-11-02T08:52:00Z</dcterms:created>
  <dcterms:modified xsi:type="dcterms:W3CDTF">2024-11-05T06:15:55Z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8F008C4CAFC04BD28F3FC37B9BADCD39_12</vt:lpwstr>
  </property>
  <property fmtid="{D5CDD505-2E9C-101B-9397-08002B2CF9AE}" pid="3" name="KSOProductBuildVer">
    <vt:lpwstr>2052-12.1.0.18608</vt:lpwstr>
  </property>
</Properties>
</file>