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5"/>
  </bookViews>
  <sheets>
    <sheet name="苗薯采购比选清单汇总表" sheetId="8" r:id="rId1"/>
    <sheet name="装修材料" sheetId="1" r:id="rId2"/>
    <sheet name="Sheet1" sheetId="10" r:id="rId3"/>
  </sheets>
  <definedNames>
    <definedName name="_xlnm._FilterDatabase" localSheetId="1" hidden="1">装修材料!$A$1:$H$38</definedName>
    <definedName name="_xlnm.Print_Titles" localSheetId="1">装修材料!$1:$3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<sst xmlns="http://schemas.openxmlformats.org/spreadsheetml/2006/main" count="96" uniqueCount="58">
  <si>
    <t>材料、设备采购价格汇总表</t>
  </si>
  <si>
    <t>工程名称：2024年苗薯农业淀粉深加工生产线配套基础设施建设项目</t>
  </si>
  <si>
    <t>金额：元</t>
  </si>
  <si>
    <t>序号</t>
  </si>
  <si>
    <t>名称、规格及型号</t>
  </si>
  <si>
    <t>合价</t>
  </si>
  <si>
    <t>备注</t>
  </si>
  <si>
    <t>钢材</t>
  </si>
  <si>
    <t>装饰板材</t>
  </si>
  <si>
    <t>门窗</t>
  </si>
  <si>
    <t>合计</t>
  </si>
  <si>
    <t>采购说明：</t>
  </si>
  <si>
    <t>一、本次采购范围2024年薯之味红薯深加工生产线配套基础设施建设项目-苗薯装修材料：装饰板材、门窗、绝缘导线、电力电缆、控制电缆等，具体详采购清单；                                                                                                                                                                                         二、实际数量以采购人需求为准；                                                                                                                                                                                         三、质量要求和技术标准。供方提供的商品必须是全新的，完全符合国家有关技术标准，供方的质量保证及售后服务承诺如下：
1.质保期限：2年
2.保修范围：材料、设备质量缺陷质保期内对存在质量缺陷部分无条件维修或更换
3.服务措施：完整包装供货（随货附出厂合格证、质量检测报告），不包安装
4.质保期后服务：                                                                                                                                                                                                             四、交提货方式：                                                                                                                                                                                                                   所有商品配送至采购方指定的仓库。                                                                                                                                                                                 五、验收标准、方法：按采购清单名称、规格型号进行验收，产品参数及其随货所附质保资料需符合采购清单规格型号。材料进场后采购方委托第三方复检不合格的，供货方须退还当批次材料、设备。
如有异议，请于30日内提出。</t>
  </si>
  <si>
    <t>材料、设备采购清单</t>
  </si>
  <si>
    <t>工程名称：2024年苗薯农业淀粉深加工生产线配套基础设施建设项目-土建装修材料</t>
  </si>
  <si>
    <t>名称</t>
  </si>
  <si>
    <t>规格及型号</t>
  </si>
  <si>
    <t>计量
单位</t>
  </si>
  <si>
    <t>数 量</t>
  </si>
  <si>
    <t>单价</t>
  </si>
  <si>
    <t>钢材综合</t>
  </si>
  <si>
    <t>t</t>
  </si>
  <si>
    <t>角钢 L50x5Q345B</t>
  </si>
  <si>
    <t>3mm厚钢板Q345B</t>
  </si>
  <si>
    <t>钢筋φ10以内HRB400</t>
  </si>
  <si>
    <t>钢筋φ10以内HRB300</t>
  </si>
  <si>
    <t>钢筋φ10以外</t>
  </si>
  <si>
    <t>钢板-300x3</t>
  </si>
  <si>
    <t>kg</t>
  </si>
  <si>
    <t>钢筋综合</t>
  </si>
  <si>
    <t>钢板综合</t>
  </si>
  <si>
    <t>圆钢综合</t>
  </si>
  <si>
    <t>扁钢综合</t>
  </si>
  <si>
    <t>角钢综合</t>
  </si>
  <si>
    <t>0.5mm+50mm+0.5mm憎水岩棉净化板顶盖 A级</t>
  </si>
  <si>
    <t>m2</t>
  </si>
  <si>
    <t>0.5mm+50mm+0.5mm硫氧镁彩钢夹芯板吊顶(耐火极限1小时)</t>
  </si>
  <si>
    <t>0.5mm+75mm+0.5mm硫氧镁彩钢夹芯板(耐火极限2小时)</t>
  </si>
  <si>
    <t>0.5mm+50mm+0.5mm憎水岩棉净化板</t>
  </si>
  <si>
    <t>0.5mm+50mm+0.5mm彩钢岩棉夹芯板</t>
  </si>
  <si>
    <t>钢制甲级防火窗</t>
  </si>
  <si>
    <t>钢质套装门</t>
  </si>
  <si>
    <t>彩钢板洁净门</t>
  </si>
  <si>
    <t>钢制乙级防火门</t>
  </si>
  <si>
    <t>子母钢制双扇甲级防火门</t>
  </si>
  <si>
    <t>钢制甲级防火门</t>
  </si>
  <si>
    <t>塑钢6mm单层钢化玻璃推拉窗</t>
  </si>
  <si>
    <t>铝合金边框6mm单层钢化玻璃固定窗</t>
  </si>
  <si>
    <t>钢制B型防爆门</t>
  </si>
  <si>
    <t>1.2mm厚铝合金型电动卷帘门</t>
  </si>
  <si>
    <t>卷闸门电动装置</t>
  </si>
  <si>
    <t>套</t>
  </si>
  <si>
    <t>钢制套装门</t>
  </si>
  <si>
    <t>钢制套装门（带闭门器）</t>
  </si>
  <si>
    <t>钢制子母乙级防火门</t>
  </si>
  <si>
    <t>钢质防火门（甲级）</t>
  </si>
  <si>
    <t>铝合金边框6mm单层钢化玻璃推拉窗</t>
  </si>
  <si>
    <t>铝合金边框6+9+6mm双层钢化玻璃固定窗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</si>
</sst>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0" fillId="0" borderId="0" xfId="49" applyFill="1"/>
    <xf numFmtId="0" fontId="1" fillId="2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left" vertical="center" wrapText="1"/>
    </xf>
    <xf numFmtId="0" fontId="2" fillId="0" borderId="0" xfId="49" applyFont="1" applyFill="1" applyAlignment="1">
      <alignment horizontal="righ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right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0" fillId="0" borderId="1" xfId="49" applyFill="1" applyBorder="1"/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0" fillId="0" borderId="1" xfId="49" applyBorder="1"/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  <xf numFmtId="0" fontId="0" fillId="0" borderId="0" xfId="49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showGridLines="0" tabSelected="1" workbookViewId="0">
      <selection activeCell="F10" sqref="F10"/>
    </sheetView>
  </sheetViews>
  <sheetFormatPr defaultColWidth="9" defaultRowHeight="12" outlineLevelCol="4"/>
  <cols>
    <col min="1" max="1" width="10.5047619047619" customWidth="1"/>
    <col min="2" max="2" width="33" customWidth="1"/>
    <col min="3" max="3" width="4.83809523809524" customWidth="1"/>
    <col min="4" max="4" width="46.1428571428571" customWidth="1"/>
    <col min="7" max="7" width="12.8571428571429"/>
  </cols>
  <sheetData>
    <row r="1" ht="29.25" customHeight="1" spans="1:4">
      <c r="A1" s="2" t="s">
        <v>0</v>
      </c>
      <c r="B1" s="2"/>
      <c r="C1" s="2"/>
      <c r="D1" s="2"/>
    </row>
    <row r="2" ht="15.75" customHeight="1" spans="1:5">
      <c r="A2" s="12" t="s">
        <v>1</v>
      </c>
      <c r="B2" s="12"/>
      <c r="C2" s="12"/>
      <c r="D2" s="12"/>
      <c r="E2" t="s">
        <v>2</v>
      </c>
    </row>
    <row r="3" ht="25.5" customHeight="1" spans="1:5">
      <c r="A3" s="13" t="s">
        <v>3</v>
      </c>
      <c r="B3" s="13" t="s">
        <v>4</v>
      </c>
      <c r="C3" s="13"/>
      <c r="D3" s="13" t="s">
        <v>5</v>
      </c>
      <c r="E3" s="14" t="s">
        <v>6</v>
      </c>
    </row>
    <row r="4" ht="15.75" customHeight="1" spans="1:5">
      <c r="A4" s="13">
        <v>1</v>
      </c>
      <c r="B4" s="7" t="s">
        <v>7</v>
      </c>
      <c r="C4" s="7"/>
      <c r="D4" s="8"/>
      <c r="E4" s="14"/>
    </row>
    <row r="5" ht="15.75" customHeight="1" spans="1:5">
      <c r="A5" s="13">
        <v>2</v>
      </c>
      <c r="B5" s="7" t="s">
        <v>8</v>
      </c>
      <c r="C5" s="7"/>
      <c r="D5" s="8"/>
      <c r="E5" s="14"/>
    </row>
    <row r="6" ht="15.75" customHeight="1" spans="1:5">
      <c r="A6" s="13">
        <v>3</v>
      </c>
      <c r="B6" s="7" t="s">
        <v>9</v>
      </c>
      <c r="C6" s="7"/>
      <c r="D6" s="8"/>
      <c r="E6" s="14"/>
    </row>
    <row r="7" ht="14.25" customHeight="1" spans="1:5">
      <c r="A7" s="15"/>
      <c r="B7" s="15" t="s">
        <v>10</v>
      </c>
      <c r="C7" s="15"/>
      <c r="D7" s="16"/>
      <c r="E7" s="14"/>
    </row>
    <row r="8" ht="25.5" customHeight="1" spans="1:1">
      <c r="A8" t="s">
        <v>11</v>
      </c>
    </row>
    <row r="9" ht="173" customHeight="1" spans="1:4">
      <c r="A9" s="17" t="s">
        <v>12</v>
      </c>
      <c r="B9" s="17"/>
      <c r="C9" s="17"/>
      <c r="D9" s="17"/>
    </row>
  </sheetData>
  <mergeCells count="8">
    <mergeCell ref="A1:D1"/>
    <mergeCell ref="A2:D2"/>
    <mergeCell ref="B3:C3"/>
    <mergeCell ref="B4:C4"/>
    <mergeCell ref="B5:C5"/>
    <mergeCell ref="B6:C6"/>
    <mergeCell ref="B7:C7"/>
    <mergeCell ref="A9:D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G4" sqref="G4:H38"/>
    </sheetView>
  </sheetViews>
  <sheetFormatPr defaultColWidth="9" defaultRowHeight="12"/>
  <cols>
    <col min="1" max="1" width="10.5047619047619" style="1" customWidth="1"/>
    <col min="2" max="2" width="7.42857142857143" style="1" customWidth="1"/>
    <col min="3" max="3" width="28" style="1" customWidth="1"/>
    <col min="4" max="4" width="1.85714285714286" style="1" customWidth="1"/>
    <col min="5" max="5" width="9.33333333333333" style="1" customWidth="1"/>
    <col min="6" max="6" width="12.7142857142857" style="1" customWidth="1"/>
    <col min="7" max="7" width="10.6666666666667" style="1" customWidth="1"/>
    <col min="8" max="8" width="16.1428571428571" style="1" customWidth="1"/>
    <col min="9" max="9" width="11.5714285714286" style="1" customWidth="1"/>
    <col min="10" max="10" width="9" style="1"/>
    <col min="11" max="11" width="12.8571428571429" style="1"/>
    <col min="12" max="16384" width="9" style="1"/>
  </cols>
  <sheetData>
    <row r="1" ht="29.25" customHeight="1" spans="1:8">
      <c r="A1" s="2" t="s">
        <v>13</v>
      </c>
      <c r="B1" s="2"/>
      <c r="C1" s="2"/>
      <c r="D1" s="2"/>
      <c r="E1" s="2"/>
      <c r="F1" s="2"/>
      <c r="G1" s="2"/>
      <c r="H1" s="2"/>
    </row>
    <row r="2" ht="15.75" customHeight="1" spans="1:8">
      <c r="A2" s="3" t="s">
        <v>14</v>
      </c>
      <c r="B2" s="3"/>
      <c r="C2" s="3"/>
      <c r="D2" s="3"/>
      <c r="E2" s="3"/>
      <c r="F2" s="3"/>
      <c r="G2" s="3"/>
      <c r="H2" s="4" t="s">
        <v>2</v>
      </c>
    </row>
    <row r="3" ht="25.5" customHeight="1" spans="1:9">
      <c r="A3" s="5" t="s">
        <v>3</v>
      </c>
      <c r="B3" s="5" t="s">
        <v>15</v>
      </c>
      <c r="C3" s="5" t="s">
        <v>16</v>
      </c>
      <c r="D3" s="5"/>
      <c r="E3" s="5" t="s">
        <v>17</v>
      </c>
      <c r="F3" s="5" t="s">
        <v>18</v>
      </c>
      <c r="G3" s="5" t="s">
        <v>19</v>
      </c>
      <c r="H3" s="5" t="s">
        <v>5</v>
      </c>
      <c r="I3" s="11" t="s">
        <v>6</v>
      </c>
    </row>
    <row r="4" ht="15.75" customHeight="1" spans="1:9">
      <c r="A4" s="5">
        <v>1</v>
      </c>
      <c r="B4" s="6" t="s">
        <v>7</v>
      </c>
      <c r="C4" s="7" t="s">
        <v>20</v>
      </c>
      <c r="D4" s="7"/>
      <c r="E4" s="5" t="s">
        <v>21</v>
      </c>
      <c r="F4" s="8">
        <f>100.82+96.89</f>
        <v>197.71</v>
      </c>
      <c r="G4" s="8"/>
      <c r="H4" s="8"/>
      <c r="I4" s="11"/>
    </row>
    <row r="5" ht="15.75" customHeight="1" spans="1:9">
      <c r="A5" s="5">
        <v>2</v>
      </c>
      <c r="B5" s="9"/>
      <c r="C5" s="7" t="s">
        <v>22</v>
      </c>
      <c r="D5" s="7"/>
      <c r="E5" s="5" t="s">
        <v>21</v>
      </c>
      <c r="F5" s="8">
        <f>0.69+0.69</f>
        <v>1.38</v>
      </c>
      <c r="G5" s="8"/>
      <c r="H5" s="8"/>
      <c r="I5" s="11"/>
    </row>
    <row r="6" ht="15.75" customHeight="1" spans="1:9">
      <c r="A6" s="5">
        <v>3</v>
      </c>
      <c r="B6" s="9"/>
      <c r="C6" s="7" t="s">
        <v>23</v>
      </c>
      <c r="D6" s="7"/>
      <c r="E6" s="5" t="s">
        <v>21</v>
      </c>
      <c r="F6" s="8">
        <f>31.66+31.53</f>
        <v>63.19</v>
      </c>
      <c r="G6" s="8"/>
      <c r="H6" s="8"/>
      <c r="I6" s="11"/>
    </row>
    <row r="7" ht="15.75" customHeight="1" spans="1:9">
      <c r="A7" s="5">
        <v>4</v>
      </c>
      <c r="B7" s="9"/>
      <c r="C7" s="7" t="s">
        <v>24</v>
      </c>
      <c r="D7" s="7"/>
      <c r="E7" s="5" t="s">
        <v>21</v>
      </c>
      <c r="F7" s="8">
        <f>4.63+4.59</f>
        <v>9.22</v>
      </c>
      <c r="G7" s="8"/>
      <c r="H7" s="8"/>
      <c r="I7" s="11"/>
    </row>
    <row r="8" ht="15.75" customHeight="1" spans="1:9">
      <c r="A8" s="5">
        <v>5</v>
      </c>
      <c r="B8" s="9"/>
      <c r="C8" s="7" t="s">
        <v>25</v>
      </c>
      <c r="D8" s="7"/>
      <c r="E8" s="5" t="s">
        <v>21</v>
      </c>
      <c r="F8" s="8">
        <f>0.86+2.37</f>
        <v>3.23</v>
      </c>
      <c r="G8" s="8"/>
      <c r="H8" s="8"/>
      <c r="I8" s="11"/>
    </row>
    <row r="9" ht="15.75" customHeight="1" spans="1:9">
      <c r="A9" s="5">
        <v>6</v>
      </c>
      <c r="B9" s="9"/>
      <c r="C9" s="7" t="s">
        <v>26</v>
      </c>
      <c r="D9" s="7"/>
      <c r="E9" s="5" t="s">
        <v>21</v>
      </c>
      <c r="F9" s="8">
        <f>15.41+15.28</f>
        <v>30.69</v>
      </c>
      <c r="G9" s="8"/>
      <c r="H9" s="8"/>
      <c r="I9" s="11"/>
    </row>
    <row r="10" ht="15.75" customHeight="1" spans="1:9">
      <c r="A10" s="5">
        <v>7</v>
      </c>
      <c r="B10" s="9"/>
      <c r="C10" s="7" t="s">
        <v>27</v>
      </c>
      <c r="D10" s="7"/>
      <c r="E10" s="5" t="s">
        <v>28</v>
      </c>
      <c r="F10" s="8">
        <v>178.47</v>
      </c>
      <c r="G10" s="8"/>
      <c r="H10" s="8"/>
      <c r="I10" s="11"/>
    </row>
    <row r="11" ht="15.75" customHeight="1" spans="1:9">
      <c r="A11" s="5">
        <v>8</v>
      </c>
      <c r="B11" s="9"/>
      <c r="C11" s="7" t="s">
        <v>29</v>
      </c>
      <c r="D11" s="7"/>
      <c r="E11" s="5" t="s">
        <v>21</v>
      </c>
      <c r="F11" s="8">
        <f>0.46+0.46</f>
        <v>0.92</v>
      </c>
      <c r="G11" s="8"/>
      <c r="H11" s="8"/>
      <c r="I11" s="11"/>
    </row>
    <row r="12" ht="15.75" customHeight="1" spans="1:9">
      <c r="A12" s="5">
        <v>9</v>
      </c>
      <c r="B12" s="9"/>
      <c r="C12" s="7" t="s">
        <v>30</v>
      </c>
      <c r="D12" s="7"/>
      <c r="E12" s="5" t="s">
        <v>28</v>
      </c>
      <c r="F12" s="8">
        <f>14.9+8.26</f>
        <v>23.16</v>
      </c>
      <c r="G12" s="8"/>
      <c r="H12" s="8"/>
      <c r="I12" s="11"/>
    </row>
    <row r="13" ht="14.25" customHeight="1" spans="1:9">
      <c r="A13" s="5">
        <v>10</v>
      </c>
      <c r="B13" s="9"/>
      <c r="C13" s="7" t="s">
        <v>31</v>
      </c>
      <c r="D13" s="7"/>
      <c r="E13" s="5" t="s">
        <v>28</v>
      </c>
      <c r="F13" s="8">
        <f>87.97+69.27</f>
        <v>157.24</v>
      </c>
      <c r="G13" s="8"/>
      <c r="H13" s="8"/>
      <c r="I13" s="11"/>
    </row>
    <row r="14" ht="14.25" customHeight="1" spans="1:9">
      <c r="A14" s="5">
        <v>11</v>
      </c>
      <c r="B14" s="9"/>
      <c r="C14" s="7" t="s">
        <v>32</v>
      </c>
      <c r="D14" s="7"/>
      <c r="E14" s="5" t="s">
        <v>28</v>
      </c>
      <c r="F14" s="8">
        <f>241.92+190.48</f>
        <v>432.4</v>
      </c>
      <c r="G14" s="8"/>
      <c r="H14" s="8"/>
      <c r="I14" s="11"/>
    </row>
    <row r="15" ht="14.25" customHeight="1" spans="1:9">
      <c r="A15" s="5">
        <v>12</v>
      </c>
      <c r="B15" s="10"/>
      <c r="C15" s="7" t="s">
        <v>33</v>
      </c>
      <c r="D15" s="7"/>
      <c r="E15" s="5" t="s">
        <v>28</v>
      </c>
      <c r="F15" s="8">
        <f>824.72+649.37</f>
        <v>1474.09</v>
      </c>
      <c r="G15" s="8"/>
      <c r="H15" s="8"/>
      <c r="I15" s="11"/>
    </row>
    <row r="16" ht="25.5" customHeight="1" spans="1:9">
      <c r="A16" s="5">
        <v>13</v>
      </c>
      <c r="B16" s="6" t="s">
        <v>8</v>
      </c>
      <c r="C16" s="7" t="s">
        <v>34</v>
      </c>
      <c r="D16" s="7"/>
      <c r="E16" s="5" t="s">
        <v>35</v>
      </c>
      <c r="F16" s="8">
        <v>676.49</v>
      </c>
      <c r="G16" s="8"/>
      <c r="H16" s="8"/>
      <c r="I16" s="11"/>
    </row>
    <row r="17" ht="25.5" customHeight="1" spans="1:9">
      <c r="A17" s="5">
        <v>14</v>
      </c>
      <c r="B17" s="9"/>
      <c r="C17" s="7" t="s">
        <v>36</v>
      </c>
      <c r="D17" s="7"/>
      <c r="E17" s="5" t="s">
        <v>35</v>
      </c>
      <c r="F17" s="8">
        <f>3987.21+3222.07</f>
        <v>7209.28</v>
      </c>
      <c r="G17" s="8"/>
      <c r="H17" s="8"/>
      <c r="I17" s="11"/>
    </row>
    <row r="18" ht="25.5" customHeight="1" spans="1:9">
      <c r="A18" s="5">
        <v>15</v>
      </c>
      <c r="B18" s="9"/>
      <c r="C18" s="7" t="s">
        <v>37</v>
      </c>
      <c r="D18" s="7"/>
      <c r="E18" s="5" t="s">
        <v>35</v>
      </c>
      <c r="F18" s="8">
        <f>483.14+972.63</f>
        <v>1455.77</v>
      </c>
      <c r="G18" s="8"/>
      <c r="H18" s="8"/>
      <c r="I18" s="11"/>
    </row>
    <row r="19" ht="15.75" customHeight="1" spans="1:9">
      <c r="A19" s="5">
        <v>16</v>
      </c>
      <c r="B19" s="9"/>
      <c r="C19" s="7" t="s">
        <v>38</v>
      </c>
      <c r="D19" s="7"/>
      <c r="E19" s="5" t="s">
        <v>35</v>
      </c>
      <c r="F19" s="8">
        <v>1035.66</v>
      </c>
      <c r="G19" s="8"/>
      <c r="H19" s="8"/>
      <c r="I19" s="11"/>
    </row>
    <row r="20" ht="15.75" customHeight="1" spans="1:9">
      <c r="A20" s="5">
        <v>17</v>
      </c>
      <c r="B20" s="10"/>
      <c r="C20" s="7" t="s">
        <v>39</v>
      </c>
      <c r="D20" s="7"/>
      <c r="E20" s="5" t="s">
        <v>35</v>
      </c>
      <c r="F20" s="8">
        <f>4431.3+3661.35</f>
        <v>8092.65</v>
      </c>
      <c r="G20" s="8"/>
      <c r="H20" s="8"/>
      <c r="I20" s="11"/>
    </row>
    <row r="21" ht="15.75" customHeight="1" spans="1:9">
      <c r="A21" s="5">
        <v>18</v>
      </c>
      <c r="B21" s="6" t="s">
        <v>9</v>
      </c>
      <c r="C21" s="7" t="s">
        <v>40</v>
      </c>
      <c r="D21" s="7"/>
      <c r="E21" s="5" t="s">
        <v>35</v>
      </c>
      <c r="F21" s="8">
        <f>76.58+93.72</f>
        <v>170.3</v>
      </c>
      <c r="G21" s="8"/>
      <c r="H21" s="8"/>
      <c r="I21" s="11"/>
    </row>
    <row r="22" ht="15.75" customHeight="1" spans="1:9">
      <c r="A22" s="5">
        <v>19</v>
      </c>
      <c r="B22" s="9"/>
      <c r="C22" s="7" t="s">
        <v>41</v>
      </c>
      <c r="D22" s="7"/>
      <c r="E22" s="5" t="s">
        <v>35</v>
      </c>
      <c r="F22" s="8">
        <v>32.87</v>
      </c>
      <c r="G22" s="8"/>
      <c r="H22" s="8"/>
      <c r="I22" s="11"/>
    </row>
    <row r="23" ht="15.75" customHeight="1" spans="1:9">
      <c r="A23" s="5">
        <v>20</v>
      </c>
      <c r="B23" s="9"/>
      <c r="C23" s="7" t="s">
        <v>42</v>
      </c>
      <c r="D23" s="7"/>
      <c r="E23" s="5" t="s">
        <v>35</v>
      </c>
      <c r="F23" s="8">
        <f>39.52+33.49</f>
        <v>73.01</v>
      </c>
      <c r="G23" s="8"/>
      <c r="H23" s="8"/>
      <c r="I23" s="11"/>
    </row>
    <row r="24" ht="15.75" customHeight="1" spans="1:9">
      <c r="A24" s="5">
        <v>21</v>
      </c>
      <c r="B24" s="9"/>
      <c r="C24" s="7" t="s">
        <v>43</v>
      </c>
      <c r="D24" s="7"/>
      <c r="E24" s="5" t="s">
        <v>35</v>
      </c>
      <c r="F24" s="8">
        <v>4.58</v>
      </c>
      <c r="G24" s="8"/>
      <c r="H24" s="8"/>
      <c r="I24" s="11"/>
    </row>
    <row r="25" ht="15.75" customHeight="1" spans="1:9">
      <c r="A25" s="5">
        <v>22</v>
      </c>
      <c r="B25" s="9"/>
      <c r="C25" s="7" t="s">
        <v>44</v>
      </c>
      <c r="D25" s="7"/>
      <c r="E25" s="5" t="s">
        <v>35</v>
      </c>
      <c r="F25" s="8">
        <v>2.81</v>
      </c>
      <c r="G25" s="8"/>
      <c r="H25" s="8"/>
      <c r="I25" s="11"/>
    </row>
    <row r="26" ht="15.75" customHeight="1" spans="1:9">
      <c r="A26" s="5">
        <v>23</v>
      </c>
      <c r="B26" s="9"/>
      <c r="C26" s="7" t="s">
        <v>45</v>
      </c>
      <c r="D26" s="7"/>
      <c r="E26" s="5" t="s">
        <v>35</v>
      </c>
      <c r="F26" s="8">
        <f>36.61+26</f>
        <v>62.61</v>
      </c>
      <c r="G26" s="8"/>
      <c r="H26" s="8"/>
      <c r="I26" s="11"/>
    </row>
    <row r="27" ht="15.75" customHeight="1" spans="1:9">
      <c r="A27" s="5">
        <v>24</v>
      </c>
      <c r="B27" s="9"/>
      <c r="C27" s="7" t="s">
        <v>46</v>
      </c>
      <c r="D27" s="7"/>
      <c r="E27" s="5" t="s">
        <v>35</v>
      </c>
      <c r="F27" s="8">
        <f>68.1+21.25</f>
        <v>89.35</v>
      </c>
      <c r="G27" s="8"/>
      <c r="H27" s="8"/>
      <c r="I27" s="11"/>
    </row>
    <row r="28" ht="15.75" customHeight="1" spans="1:9">
      <c r="A28" s="5">
        <v>25</v>
      </c>
      <c r="B28" s="9"/>
      <c r="C28" s="7" t="s">
        <v>47</v>
      </c>
      <c r="D28" s="7"/>
      <c r="E28" s="5" t="s">
        <v>35</v>
      </c>
      <c r="F28" s="8">
        <f>87.44+108.95</f>
        <v>196.39</v>
      </c>
      <c r="G28" s="8"/>
      <c r="H28" s="8"/>
      <c r="I28" s="11"/>
    </row>
    <row r="29" ht="15.75" customHeight="1" spans="1:9">
      <c r="A29" s="5">
        <v>26</v>
      </c>
      <c r="B29" s="9"/>
      <c r="C29" s="7" t="s">
        <v>48</v>
      </c>
      <c r="D29" s="7"/>
      <c r="E29" s="5" t="s">
        <v>35</v>
      </c>
      <c r="F29" s="8">
        <f>7.93+5.36</f>
        <v>13.29</v>
      </c>
      <c r="G29" s="8"/>
      <c r="H29" s="8"/>
      <c r="I29" s="11"/>
    </row>
    <row r="30" ht="15.75" customHeight="1" spans="1:9">
      <c r="A30" s="5">
        <v>27</v>
      </c>
      <c r="B30" s="9"/>
      <c r="C30" s="7" t="s">
        <v>49</v>
      </c>
      <c r="D30" s="7"/>
      <c r="E30" s="5" t="s">
        <v>35</v>
      </c>
      <c r="F30" s="8">
        <f>21.05+42.4</f>
        <v>63.45</v>
      </c>
      <c r="G30" s="8"/>
      <c r="H30" s="8"/>
      <c r="I30" s="11"/>
    </row>
    <row r="31" ht="15.75" customHeight="1" spans="1:9">
      <c r="A31" s="5">
        <v>28</v>
      </c>
      <c r="B31" s="9"/>
      <c r="C31" s="7" t="s">
        <v>50</v>
      </c>
      <c r="D31" s="7"/>
      <c r="E31" s="5" t="s">
        <v>51</v>
      </c>
      <c r="F31" s="8">
        <v>3</v>
      </c>
      <c r="G31" s="8"/>
      <c r="H31" s="8"/>
      <c r="I31" s="11"/>
    </row>
    <row r="32" spans="1:9">
      <c r="A32" s="5">
        <v>29</v>
      </c>
      <c r="B32" s="9"/>
      <c r="C32" s="7" t="s">
        <v>52</v>
      </c>
      <c r="D32" s="7"/>
      <c r="E32" s="5" t="s">
        <v>35</v>
      </c>
      <c r="F32" s="8">
        <v>63.34</v>
      </c>
      <c r="G32" s="8"/>
      <c r="H32" s="8"/>
      <c r="I32" s="11"/>
    </row>
    <row r="33" spans="1:9">
      <c r="A33" s="5">
        <v>30</v>
      </c>
      <c r="B33" s="9"/>
      <c r="C33" s="7" t="s">
        <v>53</v>
      </c>
      <c r="D33" s="7"/>
      <c r="E33" s="5" t="s">
        <v>35</v>
      </c>
      <c r="F33" s="8">
        <v>2.81</v>
      </c>
      <c r="G33" s="8"/>
      <c r="H33" s="8"/>
      <c r="I33" s="11"/>
    </row>
    <row r="34" spans="1:9">
      <c r="A34" s="5">
        <v>31</v>
      </c>
      <c r="B34" s="9"/>
      <c r="C34" s="7" t="s">
        <v>54</v>
      </c>
      <c r="D34" s="7"/>
      <c r="E34" s="5" t="s">
        <v>35</v>
      </c>
      <c r="F34" s="8">
        <v>2.91</v>
      </c>
      <c r="G34" s="8"/>
      <c r="H34" s="8"/>
      <c r="I34" s="11"/>
    </row>
    <row r="35" spans="1:9">
      <c r="A35" s="5">
        <v>32</v>
      </c>
      <c r="B35" s="9"/>
      <c r="C35" s="7" t="s">
        <v>55</v>
      </c>
      <c r="D35" s="7"/>
      <c r="E35" s="5" t="s">
        <v>35</v>
      </c>
      <c r="F35" s="8">
        <v>11.96</v>
      </c>
      <c r="G35" s="8"/>
      <c r="H35" s="8"/>
      <c r="I35" s="11"/>
    </row>
    <row r="36" spans="1:9">
      <c r="A36" s="5">
        <v>33</v>
      </c>
      <c r="B36" s="9"/>
      <c r="C36" s="7" t="s">
        <v>56</v>
      </c>
      <c r="D36" s="7"/>
      <c r="E36" s="5" t="s">
        <v>35</v>
      </c>
      <c r="F36" s="8">
        <v>12.71</v>
      </c>
      <c r="G36" s="8"/>
      <c r="H36" s="8"/>
      <c r="I36" s="11"/>
    </row>
    <row r="37" spans="1:9">
      <c r="A37" s="5">
        <v>34</v>
      </c>
      <c r="B37" s="10"/>
      <c r="C37" s="7" t="s">
        <v>57</v>
      </c>
      <c r="D37" s="7"/>
      <c r="E37" s="5" t="s">
        <v>35</v>
      </c>
      <c r="F37" s="8">
        <v>75.49</v>
      </c>
      <c r="G37" s="8"/>
      <c r="H37" s="8"/>
      <c r="I37" s="11"/>
    </row>
    <row r="38" ht="14.25" customHeight="1" spans="1:9">
      <c r="A38" s="7"/>
      <c r="B38" s="7"/>
      <c r="C38" s="7" t="s">
        <v>10</v>
      </c>
      <c r="D38" s="7"/>
      <c r="E38" s="7"/>
      <c r="F38" s="7"/>
      <c r="G38" s="7"/>
      <c r="H38" s="8"/>
      <c r="I38" s="11"/>
    </row>
  </sheetData>
  <mergeCells count="41">
    <mergeCell ref="A1:H1"/>
    <mergeCell ref="A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B4:B15"/>
    <mergeCell ref="B16:B20"/>
    <mergeCell ref="B21:B37"/>
  </mergeCells>
  <printOptions horizontalCentered="1"/>
  <pageMargins left="0.200694444444444" right="0.200694444444444" top="0.594444444444444" bottom="0" header="0.594444444444444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O34" sqref="O34"/>
    </sheetView>
  </sheetViews>
  <sheetFormatPr defaultColWidth="9.14285714285714" defaultRowHeight="12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苗薯采购比选清单汇总表</vt:lpstr>
      <vt:lpstr>装修材料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从心来过</cp:lastModifiedBy>
  <dcterms:created xsi:type="dcterms:W3CDTF">2024-11-02T08:52:00Z</dcterms:created>
  <dcterms:modified xsi:type="dcterms:W3CDTF">2024-11-05T06:23:19Z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8F008C4CAFC04BD28F3FC37B9BADCD39_12</vt:lpwstr>
  </property>
  <property fmtid="{D5CDD505-2E9C-101B-9397-08002B2CF9AE}" pid="3" name="KSOProductBuildVer">
    <vt:lpwstr>2052-12.1.0.18608</vt:lpwstr>
  </property>
</Properties>
</file>